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2" i="1" l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<sst xmlns="http://schemas.openxmlformats.org/spreadsheetml/2006/main" count="132" uniqueCount="89">
  <si>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</si>
  <si>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</si>
  <si>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</si>
  <si>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163 Лот № 1 от 10.12.2014 предлагаем поставку Лесоматериалов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</si>
  <si>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</si>
  <si>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</si>
  <si>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</si>
  <si>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</si>
  <si>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</si>
  <si>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</si>
  <si>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</si>
  <si>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</si>
  <si>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</si>
  <si>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</si>
  <si>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</si>
  <si>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</si>
  <si>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</si>
  <si>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</si>
  <si>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</si>
  <si>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</si>
  <si>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</si>
  <si>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</si>
  <si>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</si>
  <si>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</si>
  <si>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</si>
  <si>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</si>
  <si>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</si>
  <si>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</si>
  <si>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</si>
  <si>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</si>
  <si>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</si>
  <si>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</si>
  <si>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</si>
  <si>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</si>
  <si>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</si>
  <si>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</si>
  <si>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</si>
  <si>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</si>
  <si>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</si>
  <si>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</si>
  <si>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</si>
  <si>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</si>
  <si>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</si>
  <si>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</si>
  <si>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Доска обрезная 50х150х6000 мм.хв.породы. 1 сорт</t>
  </si>
  <si>
    <t>м3</t>
  </si>
  <si>
    <t>ГОСТ 8486-86</t>
  </si>
  <si>
    <t>Доски обрезные 60х150х6000 мм.хв.породы. 1 сорт</t>
  </si>
  <si>
    <t>Доска обрезная 40х150хх6000мм 	ест.влажности1сорт</t>
  </si>
  <si>
    <t>Доска обрезная 50х150хх6000мм 	ест.влажности1сорт</t>
  </si>
  <si>
    <t>Доска обрезная 50х150х4000 мм  хвойной породы 1 сорт</t>
  </si>
  <si>
    <t>Доска обрезная 40х150х4000 мм  хвойной породы 1 сорт</t>
  </si>
  <si>
    <t>Доска обрезная хвойных пород  40х120х6000 мм 1 сорт</t>
  </si>
  <si>
    <t>Доски обрезные 40х150х6000 мм.хв.породы. 1 сорт</t>
  </si>
  <si>
    <t>Доска обрезная 50х150х3000 мм береза 1 сорт</t>
  </si>
  <si>
    <t>Доски обрезные 60х150х6000 мм.береза. 1 сорт</t>
  </si>
  <si>
    <t>Доска обрезная 25х100х6000мм, хв. породы 1 сорт</t>
  </si>
  <si>
    <t>Доска обрезная 40х100х6000мм, хв. породы 1 сорт</t>
  </si>
  <si>
    <t>Доска обрезная 25х125х6000мм хв пород 1 сорт</t>
  </si>
  <si>
    <t>Брус 100х100х6000  хв.породы. 1 сорт</t>
  </si>
  <si>
    <t>Брус 150х150х6000 хв.породы. 1сорт</t>
  </si>
  <si>
    <t>Брус 180х200 хв.породы. 1 сорт</t>
  </si>
  <si>
    <t>Брус 100х150х6000мм</t>
  </si>
  <si>
    <t>Брус 200х320 хв.породы. 1 сорт</t>
  </si>
  <si>
    <t>Вагонка липа сорт "Экстра"  14х88х2000 мм 1сорт</t>
  </si>
  <si>
    <t>пог.м</t>
  </si>
  <si>
    <t>ГОСТ 8242-88</t>
  </si>
  <si>
    <t>Шпалы деревянные пропитанные стандартные 1сорт</t>
  </si>
  <si>
    <t>шт</t>
  </si>
  <si>
    <t>ГОСТ 78-2004</t>
  </si>
  <si>
    <t>Фанера 1525х1525х4 мм. 2/3 шлиф.</t>
  </si>
  <si>
    <t>Фанера 1525х1525х6 мм. 2/3 шлиф.</t>
  </si>
  <si>
    <t>ГОСТ10632-89</t>
  </si>
  <si>
    <t>Фанера 1525х1525х8 мм. 2/3 шлиф.</t>
  </si>
  <si>
    <t>Фанера 1525х1525х10 мм. 2/3 шлиф.</t>
  </si>
  <si>
    <t>Фанера ФК 1525х1525х18 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</si>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</sst>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topLeftCell="A55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39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47</v>
      </c>
      <c r="C36" s="20" t="s">
        <v>45</v>
      </c>
      <c r="D36" s="15">
        <v>4</v>
      </c>
      <c r="E36" s="20" t="s">
        <v>46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48</v>
      </c>
      <c r="C37" s="20" t="s">
        <v>45</v>
      </c>
      <c r="D37" s="15">
        <v>17</v>
      </c>
      <c r="E37" s="20" t="s">
        <v>46</v>
      </c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49</v>
      </c>
      <c r="C38" s="20" t="s">
        <v>45</v>
      </c>
      <c r="D38" s="15">
        <v>2</v>
      </c>
      <c r="E38" s="20" t="s">
        <v>46</v>
      </c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50</v>
      </c>
      <c r="C39" s="20" t="s">
        <v>45</v>
      </c>
      <c r="D39" s="15">
        <v>9</v>
      </c>
      <c r="E39" s="20" t="s">
        <v>46</v>
      </c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51</v>
      </c>
      <c r="C40" s="20" t="s">
        <v>45</v>
      </c>
      <c r="D40" s="15">
        <v>4</v>
      </c>
      <c r="E40" s="20" t="s">
        <v>46</v>
      </c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52</v>
      </c>
      <c r="C41" s="20" t="s">
        <v>45</v>
      </c>
      <c r="D41" s="15">
        <v>2</v>
      </c>
      <c r="E41" s="20" t="s">
        <v>46</v>
      </c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53</v>
      </c>
      <c r="C42" s="20" t="s">
        <v>45</v>
      </c>
      <c r="D42" s="15">
        <v>4</v>
      </c>
      <c r="E42" s="20" t="s">
        <v>46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54</v>
      </c>
      <c r="C43" s="20" t="s">
        <v>45</v>
      </c>
      <c r="D43" s="15">
        <v>1</v>
      </c>
      <c r="E43" s="20" t="s">
        <v>46</v>
      </c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55</v>
      </c>
      <c r="C44" s="20" t="s">
        <v>45</v>
      </c>
      <c r="D44" s="15">
        <v>1</v>
      </c>
      <c r="E44" s="20" t="s">
        <v>46</v>
      </c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56</v>
      </c>
      <c r="C45" s="20" t="s">
        <v>45</v>
      </c>
      <c r="D45" s="15">
        <v>22</v>
      </c>
      <c r="E45" s="20" t="s">
        <v>46</v>
      </c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57</v>
      </c>
      <c r="C46" s="20" t="s">
        <v>45</v>
      </c>
      <c r="D46" s="15">
        <v>17</v>
      </c>
      <c r="E46" s="20" t="s">
        <v>46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58</v>
      </c>
      <c r="C47" s="20" t="s">
        <v>45</v>
      </c>
      <c r="D47" s="15">
        <v>8</v>
      </c>
      <c r="E47" s="20" t="s">
        <v>46</v>
      </c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59</v>
      </c>
      <c r="C48" s="20" t="s">
        <v>45</v>
      </c>
      <c r="D48" s="15">
        <v>2</v>
      </c>
      <c r="E48" s="20" t="s">
        <v>46</v>
      </c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60</v>
      </c>
      <c r="C49" s="20" t="s">
        <v>45</v>
      </c>
      <c r="D49" s="15">
        <v>2</v>
      </c>
      <c r="E49" s="20" t="s">
        <v>46</v>
      </c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61</v>
      </c>
      <c r="C50" s="20" t="s">
        <v>45</v>
      </c>
      <c r="D50" s="15">
        <v>2</v>
      </c>
      <c r="E50" s="20" t="s">
        <v>46</v>
      </c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62</v>
      </c>
      <c r="C51" s="20" t="s">
        <v>45</v>
      </c>
      <c r="D51" s="15">
        <v>2</v>
      </c>
      <c r="E51" s="20" t="s">
        <v>46</v>
      </c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63</v>
      </c>
      <c r="C52" s="20" t="s">
        <v>45</v>
      </c>
      <c r="D52" s="15">
        <v>1</v>
      </c>
      <c r="E52" s="20" t="s">
        <v>46</v>
      </c>
      <c r="F52" s="20"/>
      <c r="G52" s="25">
        <v>0</v>
      </c>
      <c r="H52" s="48">
        <f>ROUND(D52*ROUND(G52,2),2)</f>
        <v>0</v>
      </c>
    </row>
    <row r="53" spans="1:8" s="9" customFormat="1" ht="23.25" x14ac:dyDescent="0.25">
      <c r="A53" s="52">
        <v>19</v>
      </c>
      <c r="B53" s="20" t="s">
        <v>64</v>
      </c>
      <c r="C53" s="20" t="s">
        <v>65</v>
      </c>
      <c r="D53" s="15">
        <v>300</v>
      </c>
      <c r="E53" s="20" t="s">
        <v>66</v>
      </c>
      <c r="F53" s="20"/>
      <c r="G53" s="25">
        <v>0</v>
      </c>
      <c r="H53" s="48">
        <f>ROUND(D53*ROUND(G53,2),2)</f>
        <v>0</v>
      </c>
    </row>
    <row r="54" spans="1:8" s="9" customFormat="1" ht="23.25" x14ac:dyDescent="0.25">
      <c r="A54" s="52">
        <v>20</v>
      </c>
      <c r="B54" s="20" t="s">
        <v>67</v>
      </c>
      <c r="C54" s="20" t="s">
        <v>68</v>
      </c>
      <c r="D54" s="15">
        <v>110</v>
      </c>
      <c r="E54" s="20" t="s">
        <v>69</v>
      </c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70</v>
      </c>
      <c r="C55" s="20" t="s">
        <v>68</v>
      </c>
      <c r="D55" s="15">
        <v>20</v>
      </c>
      <c r="E55" s="20" t="s">
        <v>69</v>
      </c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71</v>
      </c>
      <c r="C56" s="20" t="s">
        <v>68</v>
      </c>
      <c r="D56" s="15">
        <v>6</v>
      </c>
      <c r="E56" s="20" t="s">
        <v>72</v>
      </c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73</v>
      </c>
      <c r="C57" s="20" t="s">
        <v>68</v>
      </c>
      <c r="D57" s="15">
        <v>55</v>
      </c>
      <c r="E57" s="20" t="s">
        <v>72</v>
      </c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74</v>
      </c>
      <c r="C58" s="20" t="s">
        <v>68</v>
      </c>
      <c r="D58" s="15">
        <v>29</v>
      </c>
      <c r="E58" s="20" t="s">
        <v>72</v>
      </c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75</v>
      </c>
      <c r="C59" s="20" t="s">
        <v>68</v>
      </c>
      <c r="D59" s="15">
        <v>4</v>
      </c>
      <c r="E59" s="20" t="s">
        <v>72</v>
      </c>
      <c r="F59" s="20"/>
      <c r="G59" s="25">
        <v>0</v>
      </c>
      <c r="H59" s="48">
        <f>ROUND(D59*ROUND(G59,2),2)</f>
        <v>0</v>
      </c>
    </row>
    <row r="60" spans="1:8" x14ac:dyDescent="0.25">
      <c r="A60" s="56"/>
      <c r="B60" s="5" t="s">
        <v>76</v>
      </c>
      <c r="C60" s="26"/>
      <c r="D60" s="6" t="s">
        <v>77</v>
      </c>
      <c r="E60" s="26"/>
      <c r="F60" s="26"/>
      <c r="G60" s="26"/>
      <c r="H60" s="49">
        <f>SUM(H34:H59)</f>
        <v>0</v>
      </c>
    </row>
    <row r="61" spans="1:8" x14ac:dyDescent="0.25">
      <c r="A61" s="56"/>
      <c r="B61" s="5" t="s">
        <v>78</v>
      </c>
      <c r="C61" s="26"/>
      <c r="D61" s="26"/>
      <c r="E61" s="26"/>
      <c r="F61" s="26"/>
      <c r="G61" s="26"/>
      <c r="H61" s="49">
        <f>H60*0.18</f>
        <v>0</v>
      </c>
    </row>
    <row r="62" spans="1:8" ht="15.75" thickBot="1" x14ac:dyDescent="0.3">
      <c r="A62" s="57"/>
      <c r="B62" s="33" t="s">
        <v>79</v>
      </c>
      <c r="C62" s="32"/>
      <c r="D62" s="32"/>
      <c r="E62" s="32"/>
      <c r="F62" s="32"/>
      <c r="G62" s="32"/>
      <c r="H62" s="50">
        <f>SUM(H60:H61)</f>
        <v>0</v>
      </c>
    </row>
    <row r="63" spans="1:8" ht="39.950000000000003" customHeight="1" x14ac:dyDescent="0.25">
      <c r="B63" s="27" t="s">
        <v>80</v>
      </c>
      <c r="C63" s="28"/>
      <c r="D63" s="28"/>
      <c r="E63" s="28"/>
      <c r="F63" s="28"/>
      <c r="G63" s="28"/>
      <c r="H63" s="28"/>
    </row>
    <row r="64" spans="1:8" ht="20.100000000000001" customHeight="1" x14ac:dyDescent="0.25">
      <c r="B64" s="29" t="s">
        <v>81</v>
      </c>
      <c r="C64" s="4"/>
      <c r="D64" s="4"/>
      <c r="E64" s="4"/>
      <c r="F64" s="4"/>
      <c r="G64" s="4"/>
      <c r="H64" s="4"/>
    </row>
    <row r="65" spans="2:8" x14ac:dyDescent="0.25">
      <c r="B65" s="3" t="s">
        <v>82</v>
      </c>
      <c r="C65" s="2"/>
      <c r="D65" s="2"/>
      <c r="E65" s="2"/>
      <c r="F65" s="2"/>
      <c r="G65" s="2"/>
      <c r="H65" s="2"/>
    </row>
    <row r="66" spans="2:8" x14ac:dyDescent="0.25">
      <c r="B66" s="1" t="s">
        <v>83</v>
      </c>
      <c r="C66" s="2"/>
      <c r="D66" s="2"/>
      <c r="E66" s="2"/>
      <c r="F66" s="2"/>
      <c r="G66" s="2"/>
      <c r="H66" s="2"/>
    </row>
    <row r="67" spans="2:8" x14ac:dyDescent="0.25">
      <c r="B67" s="1" t="s">
        <v>84</v>
      </c>
      <c r="C67" s="2"/>
      <c r="D67" s="2"/>
      <c r="E67" s="2"/>
      <c r="F67" s="2"/>
      <c r="G67" s="2"/>
      <c r="H67" s="2"/>
    </row>
    <row r="69" spans="2:8" s="9" customFormat="1" x14ac:dyDescent="0.25">
      <c r="B69" s="30" t="s">
        <v>85</v>
      </c>
      <c r="D69" s="30" t="s">
        <v>86</v>
      </c>
      <c r="H69" s="30" t="s">
        <v>87</v>
      </c>
    </row>
    <row r="71" spans="2:8" x14ac:dyDescent="0.25">
      <c r="B71" s="31" t="s">
        <v>88</v>
      </c>
    </row>
  </sheetData>
  <mergeCells count="65">
    <mergeCell ref="B65:H65"/>
    <mergeCell ref="B66:H66"/>
    <mergeCell ref="B67:H67"/>
    <mergeCell ref="C32:E32"/>
    <mergeCell ref="F32:H32"/>
    <mergeCell ref="C33:E33"/>
    <mergeCell ref="F33:H33"/>
    <mergeCell ref="B63:H63"/>
    <mergeCell ref="B64:H6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2014-12-10T09:14:28Z</dcterms:created>
  <dcterms:modified xsi:type="dcterms:W3CDTF">2014-12-10T09:15:43Z</dcterms:modified>
</cp:coreProperties>
</file>